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23 OP Vzdrževanje silosov soli in mešalnih naprav\Razpisna dokumentacija\Objava\"/>
    </mc:Choice>
  </mc:AlternateContent>
  <xr:revisionPtr revIDLastSave="0" documentId="13_ncr:1_{3849153F-B845-4AD1-A85A-E2F83EC9FBF8}" xr6:coauthVersionLast="47" xr6:coauthVersionMax="47" xr10:uidLastSave="{00000000-0000-0000-0000-000000000000}"/>
  <workbookProtection workbookAlgorithmName="SHA-512" workbookHashValue="6BMZ0m2tzX8P127G41U1vE/LFNv1Jjk7GoMW3taCQksqHsYPvJN4EXGa6KZDWftzu4Sgg5xs8iOQ7Xqot7x91g==" workbookSaltValue="G9mgv/i79NYsCU8PhJ8j6A==" workbookSpinCount="100000" lockStructure="1"/>
  <bookViews>
    <workbookView xWindow="-28920" yWindow="-120" windowWidth="29040" windowHeight="15840" xr2:uid="{00000000-000D-0000-FFFF-FFFF00000000}"/>
  </bookViews>
  <sheets>
    <sheet name="Ponudbeni predračun - 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2" i="1"/>
  <c r="F17" i="1"/>
  <c r="F16" i="1"/>
  <c r="F15" i="1"/>
  <c r="F14" i="1"/>
  <c r="F13" i="1"/>
  <c r="F40" i="1"/>
  <c r="F41" i="1" l="1"/>
  <c r="F23" i="1"/>
  <c r="F18" i="1"/>
  <c r="F44" i="1" l="1"/>
  <c r="F45" i="1" s="1"/>
  <c r="F46" i="1" s="1"/>
</calcChain>
</file>

<file path=xl/sharedStrings.xml><?xml version="1.0" encoding="utf-8"?>
<sst xmlns="http://schemas.openxmlformats.org/spreadsheetml/2006/main" count="92" uniqueCount="65">
  <si>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</si>
  <si>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</si>
  <si>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</si>
  <si>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</si>
  <si>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</si>
  <si>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</si>
  <si>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</si>
  <si>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</si>
  <si>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</si>
  <si>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</si>
  <si>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ura</t>
  </si>
  <si>
    <t>1.1.</t>
  </si>
  <si>
    <t>VZDRŽEVANJE SILOSOV SOLI IN MEŠALNIH NAPRAV</t>
  </si>
  <si>
    <t xml:space="preserve">Redni servis in pregled silosa </t>
  </si>
  <si>
    <t>Barvanje silosa do in 150 m3</t>
  </si>
  <si>
    <t>1.2.</t>
  </si>
  <si>
    <t>1.3.</t>
  </si>
  <si>
    <t>1.4.</t>
  </si>
  <si>
    <t>1.5.</t>
  </si>
  <si>
    <t>Barvanje silosa nad 150 m3</t>
  </si>
  <si>
    <t>kos</t>
  </si>
  <si>
    <t>1.0. Redno vzdrževanje</t>
  </si>
  <si>
    <t>2.0 Odprava napak in druga dela</t>
  </si>
  <si>
    <t>2.0.</t>
  </si>
  <si>
    <t>Servisne ure</t>
  </si>
  <si>
    <t>3.0. Rezervni deli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</si>
  <si>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</si>
  <si>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</si>
  <si>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</si>
  <si>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</si>
  <si>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</si>
  <si>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</si>
  <si>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</si>
  <si>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</si>
  <si>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</si>
  <si>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</si>
  <si>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</si>
  <si>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</si>
  <si>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</si>
  <si>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</si>
  <si>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* Vrednost postavke je določena in je ponudnik ne sme spreminjati ter jo mora upoštevati v ponudbenem predračunu Skupaj 3 brez DDV.</t>
  </si>
  <si>
    <t>Strešni podest-kovinski silos 150 m3</t>
  </si>
  <si>
    <t>Lestev kovinska 150 m3</t>
  </si>
  <si>
    <t>Teleskopska nakladalna cev 100 do 150 m3</t>
  </si>
  <si>
    <t>Tolkalo mehansko 150 - 300 m3</t>
  </si>
  <si>
    <t>Črpalka 48 m3/h</t>
  </si>
  <si>
    <t xml:space="preserve">Črpalka 20m3/h </t>
  </si>
  <si>
    <t xml:space="preserve">Električni vibrator na cevi </t>
  </si>
  <si>
    <t xml:space="preserve">Navijalni kolut za priklop na TV </t>
  </si>
  <si>
    <t>x</t>
  </si>
  <si>
    <t>Material-potrošni in zamenjani rezervni deli na servisu-rezervni deli dobava v skladišče ACB naročnika(po ceniku proizvajalca) - Vrednost postavke je vnaprej določena, ponudnik je ne sme spreminjati (če je vrednost spremenjena ponudba ni veljavna)*</t>
  </si>
  <si>
    <t xml:space="preserve">DDV 22%    </t>
  </si>
  <si>
    <t>Sklop 2: Vzdrževanje silosov in mešalnih naprav proizvajalca Blumer</t>
  </si>
  <si>
    <t>Hidravlični izpust 100 - 300 m3</t>
  </si>
  <si>
    <t>Mejenje količine soli v silosu - ročno 150 - 300 m3</t>
  </si>
  <si>
    <t>Razpršilec soli 150 - 300 m3</t>
  </si>
  <si>
    <t xml:space="preserve">Vrtlivi nosilec z cevjo in ventilom za priklop na TV s C spojko ( nosilec iz Rf ) </t>
  </si>
  <si>
    <t>Strežni podest 150 - 300 m3</t>
  </si>
  <si>
    <t>SKUPAJ 1.0.:</t>
  </si>
  <si>
    <t>SKUPAJ 2.0.:</t>
  </si>
  <si>
    <t>SKUPAJ 3.0.:</t>
  </si>
  <si>
    <t xml:space="preserve">Skupaj 1.0. + 2.0. + 3.0. brez DDV   </t>
  </si>
  <si>
    <t>Spomladanska zaustavitev proizvodnje  (vključuje zaustavitev proizvodnje soli , dozatorja in mešalne posode )</t>
  </si>
  <si>
    <t xml:space="preserve">Jesenski pregled mešalne naprave, zalogovnika, dozatorja in zagon (vključuje zagon s kontrolo koncentracije in senzorjev ) </t>
  </si>
  <si>
    <t xml:space="preserve">Skupaj 1.0 + 2.0. + 3.0. z DDV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</si>
</sst>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7" xfId="0" applyFont="1" applyFill="1" applyBorder="1" applyAlignment="1" applyProtection="1">
      <alignment vertical="center"/>
    </xf>
    <xf numFmtId="0" fontId="10" fillId="2" borderId="7" xfId="0" applyFont="1" applyFill="1" applyBorder="1" applyAlignment="1" applyProtection="1">
      <alignment vertical="center"/>
    </xf>
    <xf numFmtId="0" fontId="11" fillId="2" borderId="7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4" fontId="4" fillId="0" borderId="8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39" fontId="6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39" fontId="9" fillId="0" borderId="0" xfId="0" applyNumberFormat="1" applyFont="1" applyFill="1" applyBorder="1" applyAlignment="1" applyProtection="1">
      <alignment horizontal="center" vertical="center"/>
    </xf>
    <xf numFmtId="0" fontId="16" fillId="0" borderId="1" xfId="0" applyFont="1" applyBorder="1" applyAlignment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6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9.42578125" style="6" customWidth="1"/>
    <col min="4" max="4" width="11.28515625" style="6" customWidth="1"/>
    <col min="5" max="5" width="13.4257812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57"/>
      <c r="B2" s="57"/>
      <c r="C2" s="57"/>
      <c r="D2" s="57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57"/>
      <c r="B4" s="57"/>
      <c r="C4" s="7"/>
      <c r="D4" s="7"/>
      <c r="E4" s="11"/>
      <c r="F4" s="7"/>
    </row>
    <row r="5" spans="1:6" ht="15.75" x14ac:dyDescent="0.25">
      <c r="A5" s="41"/>
      <c r="B5" s="41"/>
      <c r="C5" s="7"/>
      <c r="D5" s="7"/>
      <c r="E5" s="11"/>
      <c r="F5" s="7"/>
    </row>
    <row r="6" spans="1:6" ht="15.75" x14ac:dyDescent="0.25">
      <c r="A6" s="41"/>
      <c r="B6" s="41"/>
      <c r="C6" s="7"/>
      <c r="D6" s="7"/>
      <c r="E6" s="11"/>
      <c r="F6" s="7"/>
    </row>
    <row r="7" spans="1:6" ht="15.75" x14ac:dyDescent="0.25">
      <c r="A7" s="40" t="s">
        <v>12</v>
      </c>
      <c r="B7" s="41"/>
      <c r="C7" s="7"/>
      <c r="D7" s="7"/>
      <c r="E7" s="11"/>
      <c r="F7" s="7"/>
    </row>
    <row r="8" spans="1:6" ht="15.75" x14ac:dyDescent="0.25">
      <c r="A8" s="40"/>
      <c r="B8" s="41"/>
      <c r="C8" s="7"/>
      <c r="D8" s="7"/>
      <c r="E8" s="11"/>
      <c r="F8" s="7"/>
    </row>
    <row r="9" spans="1:6" x14ac:dyDescent="0.25">
      <c r="A9" s="1" t="s">
        <v>52</v>
      </c>
      <c r="C9" s="7"/>
      <c r="D9" s="7"/>
      <c r="E9" s="11"/>
      <c r="F9" s="7"/>
    </row>
    <row r="10" spans="1:6" x14ac:dyDescent="0.25">
      <c r="A10" s="1"/>
      <c r="C10" s="7"/>
      <c r="D10" s="7"/>
      <c r="E10" s="11"/>
      <c r="F10" s="7"/>
    </row>
    <row r="11" spans="1:6" ht="15.75" x14ac:dyDescent="0.25">
      <c r="A11" s="13" t="s">
        <v>21</v>
      </c>
      <c r="B11" s="13"/>
      <c r="C11" s="14"/>
      <c r="D11" s="14"/>
      <c r="E11" s="14"/>
      <c r="F11" s="14"/>
    </row>
    <row r="12" spans="1:6" s="18" customFormat="1" ht="20.25" customHeight="1" x14ac:dyDescent="0.25">
      <c r="A12" s="15"/>
      <c r="B12" s="16" t="s">
        <v>4</v>
      </c>
      <c r="C12" s="17" t="s">
        <v>1</v>
      </c>
      <c r="D12" s="17" t="s">
        <v>0</v>
      </c>
      <c r="E12" s="17" t="s">
        <v>2</v>
      </c>
      <c r="F12" s="17" t="s">
        <v>3</v>
      </c>
    </row>
    <row r="13" spans="1:6" s="18" customFormat="1" ht="26.25" customHeight="1" x14ac:dyDescent="0.25">
      <c r="A13" s="19" t="s">
        <v>11</v>
      </c>
      <c r="B13" s="20" t="s">
        <v>13</v>
      </c>
      <c r="C13" s="43" t="s">
        <v>20</v>
      </c>
      <c r="D13" s="44">
        <v>7</v>
      </c>
      <c r="E13" s="21"/>
      <c r="F13" s="22">
        <f t="shared" ref="F13:F17" si="0">D13*ROUND(E13,2)</f>
        <v>0</v>
      </c>
    </row>
    <row r="14" spans="1:6" s="18" customFormat="1" ht="26.25" customHeight="1" x14ac:dyDescent="0.25">
      <c r="A14" s="19" t="s">
        <v>15</v>
      </c>
      <c r="B14" s="54" t="s">
        <v>14</v>
      </c>
      <c r="C14" s="45" t="s">
        <v>20</v>
      </c>
      <c r="D14" s="44">
        <v>5</v>
      </c>
      <c r="E14" s="21"/>
      <c r="F14" s="22">
        <f t="shared" si="0"/>
        <v>0</v>
      </c>
    </row>
    <row r="15" spans="1:6" s="18" customFormat="1" ht="26.25" customHeight="1" x14ac:dyDescent="0.25">
      <c r="A15" s="19" t="s">
        <v>16</v>
      </c>
      <c r="B15" s="54" t="s">
        <v>19</v>
      </c>
      <c r="C15" s="43" t="s">
        <v>20</v>
      </c>
      <c r="D15" s="44">
        <v>2</v>
      </c>
      <c r="E15" s="21"/>
      <c r="F15" s="22">
        <f t="shared" si="0"/>
        <v>0</v>
      </c>
    </row>
    <row r="16" spans="1:6" s="18" customFormat="1" ht="45" x14ac:dyDescent="0.25">
      <c r="A16" s="19" t="s">
        <v>17</v>
      </c>
      <c r="B16" s="20" t="s">
        <v>62</v>
      </c>
      <c r="C16" s="43" t="s">
        <v>20</v>
      </c>
      <c r="D16" s="44">
        <v>3</v>
      </c>
      <c r="E16" s="21"/>
      <c r="F16" s="22">
        <f t="shared" si="0"/>
        <v>0</v>
      </c>
    </row>
    <row r="17" spans="1:7" s="18" customFormat="1" ht="45.75" thickBot="1" x14ac:dyDescent="0.3">
      <c r="A17" s="19" t="s">
        <v>18</v>
      </c>
      <c r="B17" s="20" t="s">
        <v>63</v>
      </c>
      <c r="C17" s="43" t="s">
        <v>20</v>
      </c>
      <c r="D17" s="44">
        <v>3</v>
      </c>
      <c r="E17" s="21"/>
      <c r="F17" s="22">
        <f t="shared" si="0"/>
        <v>0</v>
      </c>
    </row>
    <row r="18" spans="1:7" ht="22.5" customHeight="1" thickBot="1" x14ac:dyDescent="0.3">
      <c r="A18" s="23"/>
      <c r="B18" s="23"/>
      <c r="C18" s="14"/>
      <c r="D18" s="14"/>
      <c r="E18" s="24" t="s">
        <v>58</v>
      </c>
      <c r="F18" s="25">
        <f>SUM(F13:F17)</f>
        <v>0</v>
      </c>
    </row>
    <row r="19" spans="1:7" ht="22.5" customHeight="1" x14ac:dyDescent="0.25">
      <c r="A19" s="23"/>
      <c r="B19" s="23"/>
      <c r="C19" s="14"/>
      <c r="D19" s="14"/>
      <c r="E19" s="52"/>
      <c r="F19" s="53"/>
    </row>
    <row r="20" spans="1:7" ht="20.25" customHeight="1" x14ac:dyDescent="0.25">
      <c r="A20" s="13" t="s">
        <v>22</v>
      </c>
      <c r="B20" s="13"/>
      <c r="C20" s="14"/>
      <c r="D20" s="14"/>
      <c r="E20" s="14"/>
      <c r="F20" s="14"/>
    </row>
    <row r="21" spans="1:7" s="18" customFormat="1" ht="20.25" customHeight="1" x14ac:dyDescent="0.25">
      <c r="A21" s="15"/>
      <c r="B21" s="16" t="s">
        <v>4</v>
      </c>
      <c r="C21" s="17" t="s">
        <v>1</v>
      </c>
      <c r="D21" s="17" t="s">
        <v>0</v>
      </c>
      <c r="E21" s="17" t="s">
        <v>2</v>
      </c>
      <c r="F21" s="17" t="s">
        <v>3</v>
      </c>
    </row>
    <row r="22" spans="1:7" ht="20.25" customHeight="1" thickBot="1" x14ac:dyDescent="0.3">
      <c r="A22" s="26" t="s">
        <v>23</v>
      </c>
      <c r="B22" s="46" t="s">
        <v>24</v>
      </c>
      <c r="C22" s="47" t="s">
        <v>10</v>
      </c>
      <c r="D22" s="48">
        <v>100</v>
      </c>
      <c r="E22" s="21"/>
      <c r="F22" s="22">
        <f t="shared" ref="F22" si="1">D22*ROUND(E22,2)</f>
        <v>0</v>
      </c>
      <c r="G22" s="27"/>
    </row>
    <row r="23" spans="1:7" ht="20.25" customHeight="1" thickBot="1" x14ac:dyDescent="0.3">
      <c r="A23" s="28"/>
      <c r="B23" s="29"/>
      <c r="C23" s="30"/>
      <c r="D23" s="31"/>
      <c r="E23" s="25" t="s">
        <v>59</v>
      </c>
      <c r="F23" s="25">
        <f>SUM(F22:F22)</f>
        <v>0</v>
      </c>
      <c r="G23" s="27"/>
    </row>
    <row r="24" spans="1:7" ht="20.25" customHeight="1" x14ac:dyDescent="0.25">
      <c r="A24" s="30"/>
      <c r="B24" s="29"/>
      <c r="C24" s="30"/>
      <c r="D24" s="30"/>
      <c r="E24" s="52"/>
      <c r="F24" s="53"/>
      <c r="G24" s="27"/>
    </row>
    <row r="25" spans="1:7" ht="20.25" customHeight="1" x14ac:dyDescent="0.25">
      <c r="A25" s="13" t="s">
        <v>25</v>
      </c>
      <c r="B25" s="13"/>
      <c r="C25" s="14"/>
      <c r="D25" s="14"/>
      <c r="E25" s="14"/>
      <c r="F25" s="14"/>
    </row>
    <row r="26" spans="1:7" s="18" customFormat="1" ht="20.25" customHeight="1" x14ac:dyDescent="0.25">
      <c r="A26" s="15"/>
      <c r="B26" s="16" t="s">
        <v>4</v>
      </c>
      <c r="C26" s="17" t="s">
        <v>1</v>
      </c>
      <c r="D26" s="17" t="s">
        <v>0</v>
      </c>
      <c r="E26" s="17" t="s">
        <v>2</v>
      </c>
      <c r="F26" s="17" t="s">
        <v>3</v>
      </c>
    </row>
    <row r="27" spans="1:7" s="18" customFormat="1" ht="20.25" customHeight="1" x14ac:dyDescent="0.25">
      <c r="A27" s="26" t="s">
        <v>26</v>
      </c>
      <c r="B27" s="50" t="s">
        <v>41</v>
      </c>
      <c r="C27" s="47" t="s">
        <v>20</v>
      </c>
      <c r="D27" s="48">
        <v>1</v>
      </c>
      <c r="E27" s="21"/>
      <c r="F27" s="22">
        <f t="shared" ref="F27:F39" si="2">D27*ROUND(E27,2)</f>
        <v>0</v>
      </c>
    </row>
    <row r="28" spans="1:7" s="18" customFormat="1" ht="20.25" customHeight="1" x14ac:dyDescent="0.25">
      <c r="A28" s="26" t="s">
        <v>27</v>
      </c>
      <c r="B28" s="50" t="s">
        <v>42</v>
      </c>
      <c r="C28" s="47" t="s">
        <v>20</v>
      </c>
      <c r="D28" s="48">
        <v>1</v>
      </c>
      <c r="E28" s="21"/>
      <c r="F28" s="22">
        <f t="shared" si="2"/>
        <v>0</v>
      </c>
    </row>
    <row r="29" spans="1:7" s="18" customFormat="1" ht="20.25" customHeight="1" x14ac:dyDescent="0.25">
      <c r="A29" s="26" t="s">
        <v>28</v>
      </c>
      <c r="B29" s="50" t="s">
        <v>57</v>
      </c>
      <c r="C29" s="47" t="s">
        <v>20</v>
      </c>
      <c r="D29" s="48">
        <v>1</v>
      </c>
      <c r="E29" s="21"/>
      <c r="F29" s="22">
        <f t="shared" si="2"/>
        <v>0</v>
      </c>
    </row>
    <row r="30" spans="1:7" s="18" customFormat="1" ht="20.25" customHeight="1" x14ac:dyDescent="0.25">
      <c r="A30" s="26" t="s">
        <v>29</v>
      </c>
      <c r="B30" s="50" t="s">
        <v>53</v>
      </c>
      <c r="C30" s="47" t="s">
        <v>20</v>
      </c>
      <c r="D30" s="48">
        <v>1</v>
      </c>
      <c r="E30" s="21"/>
      <c r="F30" s="22">
        <f t="shared" si="2"/>
        <v>0</v>
      </c>
    </row>
    <row r="31" spans="1:7" s="18" customFormat="1" ht="20.25" customHeight="1" x14ac:dyDescent="0.25">
      <c r="A31" s="26" t="s">
        <v>30</v>
      </c>
      <c r="B31" s="50" t="s">
        <v>54</v>
      </c>
      <c r="C31" s="47" t="s">
        <v>20</v>
      </c>
      <c r="D31" s="48">
        <v>1</v>
      </c>
      <c r="E31" s="21"/>
      <c r="F31" s="22">
        <f t="shared" si="2"/>
        <v>0</v>
      </c>
    </row>
    <row r="32" spans="1:7" s="18" customFormat="1" ht="30" customHeight="1" x14ac:dyDescent="0.25">
      <c r="A32" s="26" t="s">
        <v>31</v>
      </c>
      <c r="B32" s="50" t="s">
        <v>43</v>
      </c>
      <c r="C32" s="47" t="s">
        <v>20</v>
      </c>
      <c r="D32" s="48">
        <v>1</v>
      </c>
      <c r="E32" s="21"/>
      <c r="F32" s="22">
        <f t="shared" si="2"/>
        <v>0</v>
      </c>
    </row>
    <row r="33" spans="1:7" s="18" customFormat="1" ht="20.25" customHeight="1" x14ac:dyDescent="0.25">
      <c r="A33" s="26" t="s">
        <v>32</v>
      </c>
      <c r="B33" s="50" t="s">
        <v>55</v>
      </c>
      <c r="C33" s="47" t="s">
        <v>20</v>
      </c>
      <c r="D33" s="48">
        <v>1</v>
      </c>
      <c r="E33" s="21"/>
      <c r="F33" s="22">
        <f t="shared" si="2"/>
        <v>0</v>
      </c>
    </row>
    <row r="34" spans="1:7" s="18" customFormat="1" ht="20.25" customHeight="1" x14ac:dyDescent="0.25">
      <c r="A34" s="26" t="s">
        <v>33</v>
      </c>
      <c r="B34" s="50" t="s">
        <v>44</v>
      </c>
      <c r="C34" s="47" t="s">
        <v>20</v>
      </c>
      <c r="D34" s="48">
        <v>1</v>
      </c>
      <c r="E34" s="21"/>
      <c r="F34" s="22">
        <f t="shared" si="2"/>
        <v>0</v>
      </c>
    </row>
    <row r="35" spans="1:7" s="18" customFormat="1" ht="31.5" customHeight="1" x14ac:dyDescent="0.25">
      <c r="A35" s="26" t="s">
        <v>34</v>
      </c>
      <c r="B35" s="50" t="s">
        <v>56</v>
      </c>
      <c r="C35" s="47" t="s">
        <v>20</v>
      </c>
      <c r="D35" s="48">
        <v>1</v>
      </c>
      <c r="E35" s="21"/>
      <c r="F35" s="22">
        <f t="shared" si="2"/>
        <v>0</v>
      </c>
    </row>
    <row r="36" spans="1:7" s="18" customFormat="1" ht="20.25" customHeight="1" x14ac:dyDescent="0.25">
      <c r="A36" s="26" t="s">
        <v>35</v>
      </c>
      <c r="B36" s="50" t="s">
        <v>45</v>
      </c>
      <c r="C36" s="47" t="s">
        <v>20</v>
      </c>
      <c r="D36" s="48">
        <v>1</v>
      </c>
      <c r="E36" s="21"/>
      <c r="F36" s="22">
        <f t="shared" si="2"/>
        <v>0</v>
      </c>
    </row>
    <row r="37" spans="1:7" s="18" customFormat="1" ht="20.25" customHeight="1" x14ac:dyDescent="0.25">
      <c r="A37" s="26" t="s">
        <v>36</v>
      </c>
      <c r="B37" s="50" t="s">
        <v>46</v>
      </c>
      <c r="C37" s="47" t="s">
        <v>20</v>
      </c>
      <c r="D37" s="48">
        <v>1</v>
      </c>
      <c r="E37" s="21"/>
      <c r="F37" s="22">
        <f t="shared" si="2"/>
        <v>0</v>
      </c>
    </row>
    <row r="38" spans="1:7" s="18" customFormat="1" ht="20.25" customHeight="1" x14ac:dyDescent="0.25">
      <c r="A38" s="26" t="s">
        <v>37</v>
      </c>
      <c r="B38" s="50" t="s">
        <v>47</v>
      </c>
      <c r="C38" s="47" t="s">
        <v>20</v>
      </c>
      <c r="D38" s="48">
        <v>1</v>
      </c>
      <c r="E38" s="21"/>
      <c r="F38" s="22">
        <f t="shared" si="2"/>
        <v>0</v>
      </c>
    </row>
    <row r="39" spans="1:7" s="18" customFormat="1" ht="20.25" customHeight="1" x14ac:dyDescent="0.25">
      <c r="A39" s="26" t="s">
        <v>38</v>
      </c>
      <c r="B39" s="50" t="s">
        <v>48</v>
      </c>
      <c r="C39" s="47" t="s">
        <v>20</v>
      </c>
      <c r="D39" s="48">
        <v>1</v>
      </c>
      <c r="E39" s="21"/>
      <c r="F39" s="22">
        <f t="shared" si="2"/>
        <v>0</v>
      </c>
    </row>
    <row r="40" spans="1:7" ht="90.75" thickBot="1" x14ac:dyDescent="0.3">
      <c r="A40" s="26" t="s">
        <v>39</v>
      </c>
      <c r="B40" s="38" t="s">
        <v>50</v>
      </c>
      <c r="C40" s="39" t="s">
        <v>49</v>
      </c>
      <c r="D40" s="39">
        <v>1</v>
      </c>
      <c r="E40" s="49">
        <v>35000</v>
      </c>
      <c r="F40" s="51">
        <f>D40*ROUND(E40,2)</f>
        <v>35000</v>
      </c>
      <c r="G40" s="27"/>
    </row>
    <row r="41" spans="1:7" ht="20.25" customHeight="1" thickBot="1" x14ac:dyDescent="0.3">
      <c r="A41" s="28"/>
      <c r="B41" s="29"/>
      <c r="C41" s="30"/>
      <c r="D41" s="31"/>
      <c r="E41" s="24" t="s">
        <v>60</v>
      </c>
      <c r="F41" s="25">
        <f>SUM(F27:F40)</f>
        <v>35000</v>
      </c>
      <c r="G41" s="27"/>
    </row>
    <row r="42" spans="1:7" x14ac:dyDescent="0.25">
      <c r="A42" s="58" t="s">
        <v>40</v>
      </c>
      <c r="B42" s="58"/>
      <c r="C42" s="58"/>
      <c r="D42" s="58"/>
      <c r="E42" s="59"/>
      <c r="F42" s="59"/>
      <c r="G42" s="58"/>
    </row>
    <row r="43" spans="1:7" ht="15.75" thickBot="1" x14ac:dyDescent="0.3">
      <c r="A43" s="42"/>
      <c r="B43" s="42"/>
      <c r="C43" s="42"/>
      <c r="D43" s="42"/>
      <c r="E43" s="42"/>
      <c r="F43" s="42"/>
      <c r="G43" s="42"/>
    </row>
    <row r="44" spans="1:7" ht="20.25" customHeight="1" thickBot="1" x14ac:dyDescent="0.3">
      <c r="A44" s="23"/>
      <c r="B44" s="23"/>
      <c r="C44" s="55" t="s">
        <v>61</v>
      </c>
      <c r="D44" s="55"/>
      <c r="E44" s="56"/>
      <c r="F44" s="37">
        <f>+F18+F23+F41</f>
        <v>35000</v>
      </c>
    </row>
    <row r="45" spans="1:7" ht="20.25" customHeight="1" thickBot="1" x14ac:dyDescent="0.3">
      <c r="A45" s="14"/>
      <c r="B45" s="14"/>
      <c r="C45" s="55" t="s">
        <v>51</v>
      </c>
      <c r="D45" s="55"/>
      <c r="E45" s="56"/>
      <c r="F45" s="37">
        <f>+F44*0.22</f>
        <v>7700</v>
      </c>
    </row>
    <row r="46" spans="1:7" ht="20.25" customHeight="1" thickBot="1" x14ac:dyDescent="0.3">
      <c r="A46" s="14"/>
      <c r="B46" s="14"/>
      <c r="C46" s="55" t="s">
        <v>64</v>
      </c>
      <c r="D46" s="55"/>
      <c r="E46" s="56"/>
      <c r="F46" s="37">
        <f>+F44+F45</f>
        <v>42700</v>
      </c>
    </row>
    <row r="47" spans="1:7" x14ac:dyDescent="0.25">
      <c r="A47" s="14"/>
      <c r="B47" s="14"/>
      <c r="C47" s="7"/>
      <c r="D47" s="7"/>
      <c r="E47" s="7"/>
      <c r="F47" s="7"/>
    </row>
    <row r="48" spans="1:7" x14ac:dyDescent="0.25">
      <c r="A48" s="23"/>
      <c r="B48" s="12"/>
      <c r="C48" s="32"/>
      <c r="D48" s="14"/>
      <c r="E48" s="14"/>
      <c r="F48" s="14"/>
    </row>
    <row r="49" spans="1:6" x14ac:dyDescent="0.25">
      <c r="B49" s="33"/>
      <c r="C49" s="34"/>
      <c r="D49" s="35"/>
    </row>
    <row r="50" spans="1:6" x14ac:dyDescent="0.25">
      <c r="A50" s="36"/>
      <c r="B50" s="7" t="s">
        <v>5</v>
      </c>
      <c r="C50" s="7"/>
      <c r="D50" s="7"/>
      <c r="E50" s="7" t="s">
        <v>6</v>
      </c>
      <c r="F50" s="7"/>
    </row>
    <row r="51" spans="1:6" x14ac:dyDescent="0.25">
      <c r="B51" s="33"/>
      <c r="C51" s="34"/>
      <c r="D51" s="35"/>
    </row>
    <row r="52" spans="1:6" x14ac:dyDescent="0.25">
      <c r="B52" s="33"/>
      <c r="C52" s="34"/>
      <c r="D52" s="35"/>
    </row>
    <row r="53" spans="1:6" x14ac:dyDescent="0.25"/>
    <row r="55" spans="1:6" x14ac:dyDescent="0.25"/>
    <row r="56" spans="1:6" x14ac:dyDescent="0.25"/>
    <row r="57" spans="1:6" x14ac:dyDescent="0.25"/>
    <row r="58" spans="1:6" x14ac:dyDescent="0.25"/>
    <row r="59" spans="1:6" x14ac:dyDescent="0.25"/>
    <row r="60" spans="1:6" x14ac:dyDescent="0.25"/>
    <row r="61" spans="1:6" x14ac:dyDescent="0.25"/>
    <row r="62" spans="1:6" x14ac:dyDescent="0.25"/>
    <row r="63" spans="1:6" x14ac:dyDescent="0.25"/>
    <row r="64" spans="1: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</sheetData>
  <sheetProtection algorithmName="SHA-512" hashValue="c2GX0hRihciW8rxNSEJek/1HMAKwY8uS5SwNs+PFVvYC0cwd1CVF8IFJGvTvV0TnfY8mOCVON58931D0bMPdnQ==" saltValue="ygrugDCjewX8RlPGdYUa7Q==" spinCount="100000" sheet="1" objects="1" scenarios="1" selectLockedCells="1"/>
  <mergeCells count="6">
    <mergeCell ref="C46:E46"/>
    <mergeCell ref="A2:D2"/>
    <mergeCell ref="A4:B4"/>
    <mergeCell ref="A42:G42"/>
    <mergeCell ref="C45:E45"/>
    <mergeCell ref="C44:E44"/>
  </mergeCells>
  <phoneticPr fontId="2" type="noConversion"/>
  <conditionalFormatting sqref="F18:F19 F44:F46">
    <cfRule type="expression" dxfId="3" priority="7">
      <formula>OR($E$13:$E$17=0)</formula>
    </cfRule>
  </conditionalFormatting>
  <conditionalFormatting sqref="F44:F46">
    <cfRule type="expression" dxfId="2" priority="5">
      <formula>OR(#REF!=0)</formula>
    </cfRule>
  </conditionalFormatting>
  <conditionalFormatting sqref="F41 F44:F46">
    <cfRule type="expression" dxfId="1" priority="2">
      <formula>OR($E$27:$E$40=0)</formula>
    </cfRule>
  </conditionalFormatting>
  <conditionalFormatting sqref="F44:F46 F23">
    <cfRule type="expression" dxfId="0" priority="1">
      <formula>OR($E$22=0)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3:E17 E22 E27:E40" xr:uid="{BA1987E8-6F0F-49E1-8771-395CAB8E81DB}">
      <formula1>0.01</formula1>
    </dataValidation>
  </dataValidations>
  <printOptions horizontalCentered="1"/>
  <pageMargins left="0.7" right="0.70866141732283472" top="0.79" bottom="0.94488188976377963" header="0.31496062992125984" footer="0.31496062992125984"/>
  <pageSetup paperSize="9" scale="85" orientation="portrait" r:id="rId1"/>
  <headerFooter>
    <oddHeader>&amp;C&amp;"-,Ležeče"&amp;9Vzdrževanje silosov in mešalnih naprav</oddHeader>
    <oddFooter>&amp;L&amp;"-,Ležeče"&amp;9Int. ev. št. naročila: 000223/2024&amp;R&amp;"-,Ležeče"&amp;9&amp;P/&amp;N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27D13-52A2-4061-8509-094F29E78554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603071e3-d698-413a-9167-7b7e60856aab"/>
    <ds:schemaRef ds:uri="639854af-1fbc-4523-a5f3-3615f7ec1e0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2024-09-25T10:20:14Z</cp:lastPrinted>
  <dcterms:created xsi:type="dcterms:W3CDTF">2016-05-31T07:54:16Z</dcterms:created>
  <dcterms:modified xsi:type="dcterms:W3CDTF">2024-09-26T06:43:26Z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